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1 Llamado 10-2018 Soporte vital, anestesia y monitorización\02 Pliego\Editables\Sección 3 - Formularios\"/>
    </mc:Choice>
  </mc:AlternateContent>
  <bookViews>
    <workbookView xWindow="120" yWindow="120" windowWidth="20730" windowHeight="9270"/>
  </bookViews>
  <sheets>
    <sheet name="Anexo A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L61" i="1" l="1"/>
  <c r="H61" i="1"/>
  <c r="J36" i="1"/>
  <c r="H17" i="1"/>
  <c r="K61" i="1" l="1"/>
  <c r="G61" i="1"/>
  <c r="J59" i="1"/>
  <c r="J61" i="1" s="1"/>
  <c r="F59" i="1"/>
  <c r="F61" i="1" s="1"/>
  <c r="H59" i="1" l="1"/>
  <c r="L59" i="1"/>
  <c r="L63" i="1" s="1"/>
  <c r="K17" i="1" l="1"/>
  <c r="G17" i="1"/>
  <c r="F11" i="1" l="1"/>
  <c r="H11" i="1" l="1"/>
  <c r="B13" i="3"/>
  <c r="A13" i="3"/>
  <c r="H51" i="1" l="1"/>
  <c r="J51" i="1" s="1"/>
  <c r="H50" i="1"/>
  <c r="J50" i="1" s="1"/>
  <c r="H49" i="1"/>
  <c r="J49" i="1" s="1"/>
  <c r="H48" i="1"/>
  <c r="J48" i="1" s="1"/>
  <c r="H47" i="1"/>
  <c r="J47" i="1" s="1"/>
  <c r="H46" i="1"/>
  <c r="J46" i="1" s="1"/>
  <c r="H45" i="1"/>
  <c r="J45" i="1" s="1"/>
  <c r="H44" i="1"/>
  <c r="J44" i="1" s="1"/>
  <c r="H43" i="1"/>
  <c r="J43" i="1" s="1"/>
  <c r="H42" i="1"/>
  <c r="J42" i="1" s="1"/>
  <c r="H35" i="1"/>
  <c r="J35" i="1" s="1"/>
  <c r="H34" i="1"/>
  <c r="J34" i="1" s="1"/>
  <c r="H33" i="1"/>
  <c r="J33" i="1" s="1"/>
  <c r="H32" i="1"/>
  <c r="J32" i="1" s="1"/>
  <c r="H31" i="1"/>
  <c r="J31" i="1" s="1"/>
  <c r="H30" i="1"/>
  <c r="J30" i="1" s="1"/>
  <c r="H29" i="1"/>
  <c r="J29" i="1" s="1"/>
  <c r="H28" i="1"/>
  <c r="J28" i="1" s="1"/>
  <c r="H27" i="1"/>
  <c r="J27" i="1" s="1"/>
  <c r="H26" i="1"/>
  <c r="J26" i="1" s="1"/>
  <c r="J15" i="1"/>
  <c r="L15" i="1" s="1"/>
  <c r="F15" i="1"/>
  <c r="H15" i="1" s="1"/>
  <c r="J14" i="1"/>
  <c r="L14" i="1" s="1"/>
  <c r="F14" i="1"/>
  <c r="H14" i="1" s="1"/>
  <c r="J13" i="1"/>
  <c r="L13" i="1" s="1"/>
  <c r="F13" i="1"/>
  <c r="H13" i="1" s="1"/>
  <c r="J12" i="1"/>
  <c r="L12" i="1" s="1"/>
  <c r="F12" i="1"/>
  <c r="J11" i="1"/>
  <c r="F17" i="1" l="1"/>
  <c r="J17" i="1"/>
  <c r="H12" i="1"/>
  <c r="J52" i="1"/>
  <c r="L11" i="1"/>
  <c r="L17" i="1" s="1"/>
  <c r="L19" i="1" l="1"/>
  <c r="L38" i="1" s="1"/>
</calcChain>
</file>

<file path=xl/sharedStrings.xml><?xml version="1.0" encoding="utf-8"?>
<sst xmlns="http://schemas.openxmlformats.org/spreadsheetml/2006/main" count="126" uniqueCount="63">
  <si>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</si>
  <si>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</si>
  <si>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</si>
  <si>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</si>
  <si>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</si>
  <si>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</si>
  <si>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</si>
  <si>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</si>
  <si>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</si>
  <si>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</si>
  <si>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</si>
  <si>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</si>
  <si>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</si>
  <si>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</si>
  <si>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</si>
  <si>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</si>
  <si>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</si>
  <si>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</si>
  <si>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</si>
  <si>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MANTENIMIENTO 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</si>
  <si>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</si>
  <si>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</si>
  <si>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</si>
  <si>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</si>
  <si>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</si>
  <si>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</si>
  <si>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</si>
  <si>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</si>
  <si>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</si>
  <si>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</si>
  <si>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</si>
  <si>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</si>
  <si>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</si>
  <si>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</si>
  <si>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</si>
  <si>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</si>
  <si>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</si>
  <si>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</si>
  <si>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</si>
  <si>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</si>
  <si>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</si>
  <si>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</si>
  <si>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</si>
  <si>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</si>
  <si>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</si>
  <si>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</si>
  <si>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</si>
  <si>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</si>
  <si>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rgb="FFFF0000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</si>
  <si>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LOTE 2: MONITORIZACIÓN</t>
  </si>
  <si>
    <t>Monitor NIBP &amp; SpO2</t>
  </si>
  <si>
    <t>Monitor de Pacientes de parámetros vitales</t>
  </si>
  <si>
    <t>Central de monitorización 8 pacientes</t>
  </si>
  <si>
    <t>Monitor Bis (índice bispectral)</t>
  </si>
  <si>
    <t>Monitor de transporte: ECG, R, NIBP, 1xTª, SpO2</t>
  </si>
  <si>
    <t>BI.XX067</t>
  </si>
  <si>
    <t>BI.EM044</t>
  </si>
  <si>
    <t>BI.BQ031</t>
  </si>
  <si>
    <t>BI.BQ074</t>
  </si>
  <si>
    <t>BI.XX042</t>
  </si>
  <si>
    <t>Total lote 2. Monitorizacion en pesos equivalentes (Total Equipamiento + Total Mantenimiento con repuesto)</t>
  </si>
  <si>
    <t>COTIZACIÓN EQUIPAMIENTO - OPCIONAL NO OBLIGATORIO</t>
  </si>
  <si>
    <t>LLAMADO Nº 09/2018: Formulario 3:  Oferta Economica.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</si>
</sst>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USD]\ #,##0.00_);\([$USD]\ #,##0.00\)"/>
    <numFmt numFmtId="166" formatCode="[$$-2C0A]\ #,##0.00;[$$-2C0A]\ \-#,##0.00"/>
    <numFmt numFmtId="167" formatCode="[$$-2C0A]\ #,##0.00"/>
    <numFmt numFmtId="168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168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0" fontId="9" fillId="4" borderId="26" xfId="0" applyFont="1" applyFill="1" applyBorder="1" applyAlignment="1">
      <alignment horizontal="center" wrapText="1"/>
    </xf>
    <xf numFmtId="0" fontId="13" fillId="4" borderId="27" xfId="0" applyFont="1" applyFill="1" applyBorder="1" applyAlignment="1">
      <alignment wrapText="1"/>
    </xf>
    <xf numFmtId="0" fontId="13" fillId="4" borderId="27" xfId="0" applyFont="1" applyFill="1" applyBorder="1" applyAlignment="1">
      <alignment horizontal="center" wrapText="1"/>
    </xf>
    <xf numFmtId="0" fontId="13" fillId="4" borderId="27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/>
    <xf numFmtId="0" fontId="12" fillId="2" borderId="9" xfId="0" applyFont="1" applyFill="1" applyBorder="1" applyAlignment="1">
      <alignment horizontal="center"/>
    </xf>
    <xf numFmtId="164" fontId="12" fillId="2" borderId="9" xfId="1" applyFont="1" applyFill="1" applyBorder="1" applyAlignment="1">
      <alignment horizontal="center"/>
    </xf>
    <xf numFmtId="164" fontId="12" fillId="2" borderId="29" xfId="1" applyFont="1" applyFill="1" applyBorder="1" applyAlignment="1">
      <alignment horizontal="center"/>
    </xf>
    <xf numFmtId="164" fontId="12" fillId="2" borderId="10" xfId="1" applyFont="1" applyFill="1" applyBorder="1" applyAlignment="1">
      <alignment horizontal="center"/>
    </xf>
    <xf numFmtId="0" fontId="12" fillId="3" borderId="9" xfId="0" applyFont="1" applyFill="1" applyBorder="1" applyAlignment="1"/>
    <xf numFmtId="0" fontId="12" fillId="3" borderId="9" xfId="0" applyFont="1" applyFill="1" applyBorder="1" applyAlignment="1">
      <alignment horizontal="center"/>
    </xf>
    <xf numFmtId="164" fontId="12" fillId="3" borderId="9" xfId="1" applyFont="1" applyFill="1" applyBorder="1" applyAlignment="1">
      <alignment horizontal="center"/>
    </xf>
    <xf numFmtId="164" fontId="12" fillId="3" borderId="29" xfId="1" applyFont="1" applyFill="1" applyBorder="1" applyAlignment="1">
      <alignment horizontal="center"/>
    </xf>
    <xf numFmtId="164" fontId="12" fillId="3" borderId="10" xfId="1" applyFont="1" applyFill="1" applyBorder="1" applyAlignment="1">
      <alignment horizontal="center"/>
    </xf>
    <xf numFmtId="0" fontId="12" fillId="3" borderId="32" xfId="0" applyFont="1" applyFill="1" applyBorder="1" applyAlignment="1"/>
    <xf numFmtId="0" fontId="12" fillId="3" borderId="32" xfId="0" applyFont="1" applyFill="1" applyBorder="1" applyAlignment="1">
      <alignment horizontal="center"/>
    </xf>
    <xf numFmtId="164" fontId="12" fillId="3" borderId="32" xfId="1" applyFont="1" applyFill="1" applyBorder="1" applyAlignment="1">
      <alignment horizontal="center"/>
    </xf>
    <xf numFmtId="164" fontId="12" fillId="3" borderId="33" xfId="1" applyFont="1" applyFill="1" applyBorder="1" applyAlignment="1">
      <alignment horizontal="center"/>
    </xf>
    <xf numFmtId="164" fontId="12" fillId="3" borderId="34" xfId="1" applyFont="1" applyFill="1" applyBorder="1" applyAlignment="1">
      <alignment horizontal="center"/>
    </xf>
    <xf numFmtId="166" fontId="4" fillId="2" borderId="18" xfId="1" applyNumberFormat="1" applyFont="1" applyFill="1" applyBorder="1" applyAlignment="1">
      <alignment horizontal="center"/>
    </xf>
    <xf numFmtId="0" fontId="13" fillId="0" borderId="36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3" fillId="4" borderId="26" xfId="0" applyFont="1" applyFill="1" applyBorder="1" applyAlignment="1">
      <alignment horizontal="center" wrapText="1"/>
    </xf>
    <xf numFmtId="0" fontId="13" fillId="4" borderId="28" xfId="0" applyFont="1" applyFill="1" applyBorder="1" applyAlignment="1">
      <alignment horizontal="center" wrapText="1"/>
    </xf>
    <xf numFmtId="0" fontId="12" fillId="0" borderId="0" xfId="0" applyFont="1"/>
    <xf numFmtId="0" fontId="14" fillId="0" borderId="0" xfId="0" applyFont="1"/>
    <xf numFmtId="0" fontId="0" fillId="0" borderId="0" xfId="0" applyFont="1"/>
    <xf numFmtId="0" fontId="14" fillId="0" borderId="39" xfId="0" applyFont="1" applyBorder="1"/>
    <xf numFmtId="0" fontId="0" fillId="0" borderId="39" xfId="0" applyFont="1" applyBorder="1"/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2" borderId="9" xfId="0" applyFont="1" applyFill="1" applyBorder="1"/>
    <xf numFmtId="0" fontId="15" fillId="2" borderId="40" xfId="0" applyFont="1" applyFill="1" applyBorder="1" applyAlignment="1">
      <alignment horizontal="center"/>
    </xf>
    <xf numFmtId="0" fontId="15" fillId="2" borderId="8" xfId="0" applyFont="1" applyFill="1" applyBorder="1"/>
    <xf numFmtId="0" fontId="17" fillId="3" borderId="0" xfId="0" applyFont="1" applyFill="1" applyBorder="1" applyAlignment="1"/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166" fontId="9" fillId="2" borderId="19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16" fillId="2" borderId="9" xfId="0" applyFont="1" applyFill="1" applyBorder="1" applyAlignment="1"/>
    <xf numFmtId="0" fontId="16" fillId="2" borderId="9" xfId="0" applyFont="1" applyFill="1" applyBorder="1" applyAlignment="1">
      <alignment horizontal="center"/>
    </xf>
    <xf numFmtId="164" fontId="16" fillId="2" borderId="9" xfId="1" applyFont="1" applyFill="1" applyBorder="1" applyAlignment="1">
      <alignment horizontal="center"/>
    </xf>
    <xf numFmtId="164" fontId="16" fillId="2" borderId="29" xfId="1" applyFont="1" applyFill="1" applyBorder="1" applyAlignment="1">
      <alignment horizontal="center"/>
    </xf>
    <xf numFmtId="164" fontId="16" fillId="2" borderId="10" xfId="1" applyFont="1" applyFill="1" applyBorder="1" applyAlignment="1">
      <alignment horizontal="center"/>
    </xf>
    <xf numFmtId="0" fontId="16" fillId="3" borderId="9" xfId="0" applyFont="1" applyFill="1" applyBorder="1" applyAlignment="1"/>
    <xf numFmtId="0" fontId="16" fillId="3" borderId="9" xfId="0" applyFont="1" applyFill="1" applyBorder="1" applyAlignment="1">
      <alignment horizontal="center"/>
    </xf>
    <xf numFmtId="164" fontId="16" fillId="3" borderId="9" xfId="1" applyFont="1" applyFill="1" applyBorder="1" applyAlignment="1">
      <alignment horizontal="center"/>
    </xf>
    <xf numFmtId="164" fontId="16" fillId="3" borderId="29" xfId="1" applyFont="1" applyFill="1" applyBorder="1" applyAlignment="1">
      <alignment horizontal="center"/>
    </xf>
    <xf numFmtId="164" fontId="16" fillId="3" borderId="10" xfId="1" applyFont="1" applyFill="1" applyBorder="1" applyAlignment="1">
      <alignment horizontal="center"/>
    </xf>
    <xf numFmtId="0" fontId="16" fillId="3" borderId="32" xfId="0" applyFont="1" applyFill="1" applyBorder="1" applyAlignment="1"/>
    <xf numFmtId="0" fontId="16" fillId="3" borderId="32" xfId="0" applyFont="1" applyFill="1" applyBorder="1" applyAlignment="1">
      <alignment horizontal="center"/>
    </xf>
    <xf numFmtId="164" fontId="16" fillId="3" borderId="32" xfId="1" applyFont="1" applyFill="1" applyBorder="1" applyAlignment="1">
      <alignment horizontal="center"/>
    </xf>
    <xf numFmtId="164" fontId="16" fillId="3" borderId="33" xfId="1" applyFont="1" applyFill="1" applyBorder="1" applyAlignment="1">
      <alignment horizontal="center"/>
    </xf>
    <xf numFmtId="164" fontId="16" fillId="3" borderId="34" xfId="1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9" xfId="0" applyFont="1" applyFill="1" applyBorder="1" applyAlignment="1">
      <alignment horizontal="center"/>
    </xf>
    <xf numFmtId="167" fontId="9" fillId="2" borderId="41" xfId="1" applyNumberFormat="1" applyFont="1" applyFill="1" applyBorder="1" applyAlignment="1">
      <alignment horizontal="center"/>
    </xf>
    <xf numFmtId="0" fontId="9" fillId="2" borderId="40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/>
    </xf>
    <xf numFmtId="0" fontId="15" fillId="2" borderId="10" xfId="0" applyFont="1" applyFill="1" applyBorder="1"/>
    <xf numFmtId="0" fontId="15" fillId="0" borderId="8" xfId="0" applyFont="1" applyFill="1" applyBorder="1"/>
    <xf numFmtId="0" fontId="15" fillId="0" borderId="10" xfId="0" applyFont="1" applyFill="1" applyBorder="1"/>
    <xf numFmtId="0" fontId="20" fillId="0" borderId="0" xfId="0" applyFont="1" applyBorder="1" applyAlignment="1">
      <alignment horizontal="left" wrapText="1"/>
    </xf>
    <xf numFmtId="165" fontId="9" fillId="2" borderId="18" xfId="1" applyNumberFormat="1" applyFont="1" applyFill="1" applyBorder="1" applyAlignment="1">
      <alignment horizontal="center"/>
    </xf>
    <xf numFmtId="0" fontId="21" fillId="0" borderId="44" xfId="0" applyFont="1" applyBorder="1" applyAlignment="1">
      <alignment horizontal="center"/>
    </xf>
    <xf numFmtId="166" fontId="9" fillId="2" borderId="18" xfId="1" applyNumberFormat="1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5" fillId="0" borderId="45" xfId="0" applyFont="1" applyBorder="1" applyAlignment="1">
      <alignment horizontal="center" vertical="center" wrapText="1"/>
    </xf>
    <xf numFmtId="0" fontId="15" fillId="0" borderId="32" xfId="0" applyFont="1" applyFill="1" applyBorder="1"/>
    <xf numFmtId="0" fontId="15" fillId="0" borderId="46" xfId="0" applyFont="1" applyFill="1" applyBorder="1" applyAlignment="1">
      <alignment horizontal="center"/>
    </xf>
    <xf numFmtId="0" fontId="15" fillId="0" borderId="45" xfId="0" applyFont="1" applyFill="1" applyBorder="1"/>
    <xf numFmtId="0" fontId="15" fillId="0" borderId="32" xfId="0" applyFont="1" applyFill="1" applyBorder="1" applyAlignment="1">
      <alignment horizontal="center"/>
    </xf>
    <xf numFmtId="0" fontId="15" fillId="0" borderId="47" xfId="0" applyFont="1" applyFill="1" applyBorder="1"/>
    <xf numFmtId="165" fontId="9" fillId="2" borderId="19" xfId="1" applyNumberFormat="1" applyFont="1" applyFill="1" applyBorder="1" applyAlignment="1">
      <alignment horizontal="center"/>
    </xf>
    <xf numFmtId="165" fontId="12" fillId="2" borderId="19" xfId="1" applyNumberFormat="1" applyFont="1" applyFill="1" applyBorder="1" applyAlignment="1">
      <alignment horizontal="center"/>
    </xf>
    <xf numFmtId="0" fontId="21" fillId="0" borderId="7" xfId="0" applyFont="1" applyBorder="1" applyAlignment="1">
      <alignment horizontal="center"/>
    </xf>
    <xf numFmtId="166" fontId="12" fillId="2" borderId="19" xfId="1" applyNumberFormat="1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0" fontId="13" fillId="0" borderId="13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right"/>
    </xf>
    <xf numFmtId="0" fontId="13" fillId="0" borderId="38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48" xfId="0" applyFont="1" applyFill="1" applyBorder="1" applyAlignment="1">
      <alignment horizontal="right" wrapText="1"/>
    </xf>
    <xf numFmtId="0" fontId="9" fillId="0" borderId="39" xfId="0" applyFont="1" applyFill="1" applyBorder="1" applyAlignment="1">
      <alignment horizontal="right" wrapText="1"/>
    </xf>
    <xf numFmtId="0" fontId="9" fillId="0" borderId="49" xfId="0" applyFont="1" applyFill="1" applyBorder="1" applyAlignment="1">
      <alignment horizontal="right" wrapText="1"/>
    </xf>
    <xf numFmtId="0" fontId="9" fillId="0" borderId="20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9" fillId="0" borderId="24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0" fontId="20" fillId="0" borderId="0" xfId="0" applyFont="1" applyBorder="1" applyAlignment="1">
      <alignment horizontal="left" wrapText="1"/>
    </xf>
    <xf numFmtId="0" fontId="13" fillId="4" borderId="15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center"/>
    </xf>
    <xf numFmtId="0" fontId="13" fillId="4" borderId="17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right" wrapText="1"/>
    </xf>
    <xf numFmtId="0" fontId="9" fillId="0" borderId="16" xfId="0" applyFont="1" applyFill="1" applyBorder="1" applyAlignment="1">
      <alignment horizontal="right" wrapText="1"/>
    </xf>
    <xf numFmtId="0" fontId="9" fillId="0" borderId="17" xfId="0" applyFont="1" applyFill="1" applyBorder="1" applyAlignment="1">
      <alignment horizontal="right" wrapText="1"/>
    </xf>
    <xf numFmtId="0" fontId="19" fillId="0" borderId="13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right"/>
    </xf>
    <xf numFmtId="0" fontId="13" fillId="0" borderId="14" xfId="0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workbookViewId="0"/>
  </sheetViews>
  <sheetFormatPr baseColWidth="10" defaultRowHeight="15" x14ac:dyDescent="0.25"/>
  <cols>
    <col min="1" max="1" width="5.5703125" customWidth="1"/>
    <col min="2" max="2" width="37.42578125" bestFit="1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62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0.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5" customHeight="1" x14ac:dyDescent="0.25">
      <c r="A3" s="1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7.75" customHeight="1" x14ac:dyDescent="0.25">
      <c r="A5" s="127" t="s">
        <v>48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61"/>
    </row>
    <row r="6" spans="1:13" ht="27.75" customHeight="1" x14ac:dyDescent="0.25">
      <c r="A6" s="4" t="s">
        <v>49</v>
      </c>
      <c r="B6" s="4"/>
      <c r="C6" s="86"/>
      <c r="D6" s="86"/>
      <c r="E6" s="86"/>
      <c r="F6" s="86"/>
      <c r="G6" s="86"/>
      <c r="H6" s="86"/>
      <c r="I6" s="86"/>
      <c r="J6" s="86"/>
      <c r="K6" s="86"/>
      <c r="L6" s="86"/>
      <c r="M6" s="61"/>
    </row>
    <row r="7" spans="1:13" ht="18.75" customHeight="1" x14ac:dyDescent="0.25">
      <c r="A7" s="4" t="s">
        <v>1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3" ht="40.5" customHeight="1" x14ac:dyDescent="0.25">
      <c r="A8" s="109" t="s">
        <v>2</v>
      </c>
      <c r="B8" s="111" t="s">
        <v>3</v>
      </c>
      <c r="C8" s="111" t="s">
        <v>4</v>
      </c>
      <c r="D8" s="113" t="s">
        <v>5</v>
      </c>
      <c r="E8" s="115" t="s">
        <v>6</v>
      </c>
      <c r="F8" s="116"/>
      <c r="G8" s="116"/>
      <c r="H8" s="117"/>
      <c r="I8" s="115" t="s">
        <v>7</v>
      </c>
      <c r="J8" s="116"/>
      <c r="K8" s="116"/>
      <c r="L8" s="117"/>
    </row>
    <row r="9" spans="1:13" ht="78.75" x14ac:dyDescent="0.25">
      <c r="A9" s="110"/>
      <c r="B9" s="112"/>
      <c r="C9" s="112"/>
      <c r="D9" s="114"/>
      <c r="E9" s="6" t="s">
        <v>8</v>
      </c>
      <c r="F9" s="7" t="s">
        <v>9</v>
      </c>
      <c r="G9" s="7" t="s">
        <v>46</v>
      </c>
      <c r="H9" s="8" t="s">
        <v>10</v>
      </c>
      <c r="I9" s="6" t="s">
        <v>8</v>
      </c>
      <c r="J9" s="7" t="s">
        <v>9</v>
      </c>
      <c r="K9" s="7" t="s">
        <v>11</v>
      </c>
      <c r="L9" s="8" t="s">
        <v>10</v>
      </c>
    </row>
    <row r="10" spans="1:13" ht="15.75" customHeight="1" x14ac:dyDescent="0.25">
      <c r="A10" s="9"/>
      <c r="B10" s="10"/>
      <c r="C10" s="10"/>
      <c r="D10" s="81">
        <v>1</v>
      </c>
      <c r="E10" s="11">
        <v>2</v>
      </c>
      <c r="F10" s="12" t="s">
        <v>12</v>
      </c>
      <c r="G10" s="12" t="s">
        <v>44</v>
      </c>
      <c r="H10" s="13" t="s">
        <v>13</v>
      </c>
      <c r="I10" s="14">
        <v>6</v>
      </c>
      <c r="J10" s="15" t="s">
        <v>14</v>
      </c>
      <c r="K10" s="15">
        <v>8</v>
      </c>
      <c r="L10" s="16" t="s">
        <v>15</v>
      </c>
    </row>
    <row r="11" spans="1:13" x14ac:dyDescent="0.25">
      <c r="A11" s="52">
        <v>1</v>
      </c>
      <c r="B11" s="54" t="s">
        <v>50</v>
      </c>
      <c r="C11" s="54" t="s">
        <v>55</v>
      </c>
      <c r="D11" s="55">
        <v>27</v>
      </c>
      <c r="E11" s="56"/>
      <c r="F11" s="54">
        <f t="shared" ref="F11" si="0">+D11*E11</f>
        <v>0</v>
      </c>
      <c r="G11" s="77"/>
      <c r="H11" s="83">
        <f t="shared" ref="H11" si="1">+F11+G11</f>
        <v>0</v>
      </c>
      <c r="I11" s="56"/>
      <c r="J11" s="77">
        <f t="shared" ref="J11:J15" si="2">+D11*I11</f>
        <v>0</v>
      </c>
      <c r="K11" s="54"/>
      <c r="L11" s="83">
        <f>+J11+K11</f>
        <v>0</v>
      </c>
    </row>
    <row r="12" spans="1:13" ht="20.100000000000001" customHeight="1" x14ac:dyDescent="0.25">
      <c r="A12" s="53">
        <v>2</v>
      </c>
      <c r="B12" s="78" t="s">
        <v>51</v>
      </c>
      <c r="C12" s="78" t="s">
        <v>56</v>
      </c>
      <c r="D12" s="82">
        <v>2</v>
      </c>
      <c r="E12" s="84"/>
      <c r="F12" s="78">
        <f>+D12*E12</f>
        <v>0</v>
      </c>
      <c r="G12" s="79"/>
      <c r="H12" s="85">
        <f>+F12+G12</f>
        <v>0</v>
      </c>
      <c r="I12" s="84"/>
      <c r="J12" s="79">
        <f t="shared" si="2"/>
        <v>0</v>
      </c>
      <c r="K12" s="78"/>
      <c r="L12" s="85">
        <f t="shared" ref="L12:L15" si="3">+J12+K12</f>
        <v>0</v>
      </c>
    </row>
    <row r="13" spans="1:13" ht="20.100000000000001" customHeight="1" x14ac:dyDescent="0.25">
      <c r="A13" s="52">
        <v>3</v>
      </c>
      <c r="B13" s="54" t="s">
        <v>52</v>
      </c>
      <c r="C13" s="54" t="s">
        <v>57</v>
      </c>
      <c r="D13" s="55">
        <v>1</v>
      </c>
      <c r="E13" s="56"/>
      <c r="F13" s="54">
        <f t="shared" ref="F13:F15" si="4">+D13*E13</f>
        <v>0</v>
      </c>
      <c r="G13" s="77"/>
      <c r="H13" s="83">
        <f t="shared" ref="H13:H15" si="5">+F13+G13</f>
        <v>0</v>
      </c>
      <c r="I13" s="56"/>
      <c r="J13" s="77">
        <f t="shared" si="2"/>
        <v>0</v>
      </c>
      <c r="K13" s="54"/>
      <c r="L13" s="83">
        <f t="shared" si="3"/>
        <v>0</v>
      </c>
    </row>
    <row r="14" spans="1:13" ht="20.100000000000001" customHeight="1" x14ac:dyDescent="0.25">
      <c r="A14" s="53">
        <v>4</v>
      </c>
      <c r="B14" s="78" t="s">
        <v>53</v>
      </c>
      <c r="C14" s="78" t="s">
        <v>58</v>
      </c>
      <c r="D14" s="82">
        <v>2</v>
      </c>
      <c r="E14" s="84"/>
      <c r="F14" s="78">
        <f t="shared" si="4"/>
        <v>0</v>
      </c>
      <c r="G14" s="79"/>
      <c r="H14" s="85">
        <f t="shared" si="5"/>
        <v>0</v>
      </c>
      <c r="I14" s="84"/>
      <c r="J14" s="79">
        <f t="shared" si="2"/>
        <v>0</v>
      </c>
      <c r="K14" s="78"/>
      <c r="L14" s="85">
        <f t="shared" si="3"/>
        <v>0</v>
      </c>
    </row>
    <row r="15" spans="1:13" ht="20.100000000000001" customHeight="1" x14ac:dyDescent="0.25">
      <c r="A15" s="52">
        <v>5</v>
      </c>
      <c r="B15" s="54" t="s">
        <v>54</v>
      </c>
      <c r="C15" s="54" t="s">
        <v>59</v>
      </c>
      <c r="D15" s="55">
        <v>5</v>
      </c>
      <c r="E15" s="56"/>
      <c r="F15" s="54">
        <f t="shared" si="4"/>
        <v>0</v>
      </c>
      <c r="G15" s="77"/>
      <c r="H15" s="83">
        <f t="shared" si="5"/>
        <v>0</v>
      </c>
      <c r="I15" s="56"/>
      <c r="J15" s="77">
        <f t="shared" si="2"/>
        <v>0</v>
      </c>
      <c r="K15" s="54"/>
      <c r="L15" s="83">
        <f t="shared" si="3"/>
        <v>0</v>
      </c>
    </row>
    <row r="16" spans="1:13" ht="20.100000000000001" customHeight="1" thickBot="1" x14ac:dyDescent="0.3">
      <c r="A16" s="52"/>
      <c r="B16" s="78"/>
      <c r="C16" s="78"/>
      <c r="D16" s="82"/>
      <c r="E16" s="84"/>
      <c r="F16" s="78"/>
      <c r="G16" s="79"/>
      <c r="H16" s="85"/>
      <c r="I16" s="84"/>
      <c r="J16" s="79"/>
      <c r="K16" s="78"/>
      <c r="L16" s="85"/>
    </row>
    <row r="17" spans="1:12" ht="26.25" customHeight="1" thickBot="1" x14ac:dyDescent="0.3">
      <c r="A17" s="131" t="s">
        <v>16</v>
      </c>
      <c r="B17" s="132"/>
      <c r="C17" s="132"/>
      <c r="D17" s="132"/>
      <c r="E17" s="133"/>
      <c r="F17" s="87">
        <f>SUM(F11:F16)</f>
        <v>0</v>
      </c>
      <c r="G17" s="87">
        <f>SUM(G11:G16)</f>
        <v>0</v>
      </c>
      <c r="H17" s="87">
        <f>SUM(H11:H16)</f>
        <v>0</v>
      </c>
      <c r="I17" s="88"/>
      <c r="J17" s="89">
        <f>SUM(J11:J16)</f>
        <v>0</v>
      </c>
      <c r="K17" s="89">
        <f>SUM(K11:K16)</f>
        <v>0</v>
      </c>
      <c r="L17" s="89">
        <f>SUM(L11:L16)</f>
        <v>0</v>
      </c>
    </row>
    <row r="18" spans="1:12" ht="21" customHeight="1" x14ac:dyDescent="0.25">
      <c r="A18" s="121" t="s">
        <v>17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3"/>
      <c r="L18" s="80"/>
    </row>
    <row r="19" spans="1:12" ht="23.25" customHeight="1" thickBot="1" x14ac:dyDescent="0.3">
      <c r="A19" s="124" t="s">
        <v>18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6"/>
      <c r="L19" s="60">
        <f>+H17*L18+L17</f>
        <v>0</v>
      </c>
    </row>
    <row r="20" spans="1:12" ht="14.25" customHeight="1" x14ac:dyDescent="0.25">
      <c r="A20" s="102" t="s">
        <v>47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</row>
    <row r="21" spans="1:12" ht="14.25" customHeight="1" x14ac:dyDescent="0.25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</row>
    <row r="22" spans="1:12" ht="15" customHeight="1" x14ac:dyDescent="0.25">
      <c r="A22" s="57" t="s">
        <v>45</v>
      </c>
      <c r="B22" s="58"/>
      <c r="C22" s="58"/>
      <c r="D22" s="58"/>
      <c r="E22" s="58"/>
      <c r="F22" s="58"/>
      <c r="G22" s="59"/>
      <c r="H22" s="59"/>
      <c r="I22" s="59"/>
      <c r="J22" s="59"/>
      <c r="K22" s="59"/>
      <c r="L22" s="59"/>
    </row>
    <row r="23" spans="1:12" ht="15" customHeight="1" x14ac:dyDescent="0.25">
      <c r="A23" s="57"/>
      <c r="B23" s="58"/>
      <c r="C23" s="58"/>
      <c r="D23" s="58"/>
      <c r="E23" s="58"/>
      <c r="F23" s="58"/>
      <c r="G23" s="59"/>
      <c r="H23" s="59"/>
      <c r="I23" s="59"/>
      <c r="J23" s="59"/>
      <c r="K23" s="59"/>
      <c r="L23" s="59"/>
    </row>
    <row r="24" spans="1:12" s="19" customFormat="1" ht="20.25" customHeight="1" x14ac:dyDescent="0.25">
      <c r="A24" s="4" t="s">
        <v>19</v>
      </c>
      <c r="B24" s="4"/>
    </row>
    <row r="25" spans="1:12" ht="42.75" customHeight="1" x14ac:dyDescent="0.25">
      <c r="A25" s="20"/>
      <c r="B25" s="21" t="s">
        <v>20</v>
      </c>
      <c r="C25" s="21"/>
      <c r="D25" s="22"/>
      <c r="E25" s="23" t="s">
        <v>21</v>
      </c>
      <c r="F25" s="23" t="s">
        <v>22</v>
      </c>
      <c r="G25" s="23" t="s">
        <v>23</v>
      </c>
      <c r="H25" s="23" t="s">
        <v>24</v>
      </c>
      <c r="I25" s="23" t="s">
        <v>25</v>
      </c>
      <c r="J25" s="24" t="s">
        <v>26</v>
      </c>
    </row>
    <row r="26" spans="1:12" x14ac:dyDescent="0.25">
      <c r="A26" s="134">
        <v>6</v>
      </c>
      <c r="B26" s="62" t="s">
        <v>27</v>
      </c>
      <c r="C26" s="62"/>
      <c r="D26" s="62"/>
      <c r="E26" s="63">
        <v>12</v>
      </c>
      <c r="F26" s="63" t="s">
        <v>28</v>
      </c>
      <c r="G26" s="64"/>
      <c r="H26" s="65">
        <f t="shared" ref="H26:H35" si="6">+G26*E26</f>
        <v>0</v>
      </c>
      <c r="I26" s="64"/>
      <c r="J26" s="66">
        <f>+H26+I26</f>
        <v>0</v>
      </c>
    </row>
    <row r="27" spans="1:12" x14ac:dyDescent="0.25">
      <c r="A27" s="135"/>
      <c r="B27" s="67" t="s">
        <v>29</v>
      </c>
      <c r="C27" s="67"/>
      <c r="D27" s="67"/>
      <c r="E27" s="68">
        <v>12</v>
      </c>
      <c r="F27" s="68" t="s">
        <v>28</v>
      </c>
      <c r="G27" s="69"/>
      <c r="H27" s="70">
        <f t="shared" si="6"/>
        <v>0</v>
      </c>
      <c r="I27" s="69"/>
      <c r="J27" s="71">
        <f t="shared" ref="J27:J35" si="7">+H27+I27</f>
        <v>0</v>
      </c>
    </row>
    <row r="28" spans="1:12" x14ac:dyDescent="0.25">
      <c r="A28" s="135"/>
      <c r="B28" s="62" t="s">
        <v>30</v>
      </c>
      <c r="C28" s="62"/>
      <c r="D28" s="62"/>
      <c r="E28" s="63">
        <v>12</v>
      </c>
      <c r="F28" s="63" t="s">
        <v>28</v>
      </c>
      <c r="G28" s="64"/>
      <c r="H28" s="65">
        <f t="shared" si="6"/>
        <v>0</v>
      </c>
      <c r="I28" s="64"/>
      <c r="J28" s="66">
        <f t="shared" si="7"/>
        <v>0</v>
      </c>
    </row>
    <row r="29" spans="1:12" x14ac:dyDescent="0.25">
      <c r="A29" s="135"/>
      <c r="B29" s="67" t="s">
        <v>31</v>
      </c>
      <c r="C29" s="67"/>
      <c r="D29" s="67"/>
      <c r="E29" s="68">
        <v>12</v>
      </c>
      <c r="F29" s="68" t="s">
        <v>28</v>
      </c>
      <c r="G29" s="69"/>
      <c r="H29" s="70">
        <f t="shared" si="6"/>
        <v>0</v>
      </c>
      <c r="I29" s="69"/>
      <c r="J29" s="71">
        <f t="shared" si="7"/>
        <v>0</v>
      </c>
    </row>
    <row r="30" spans="1:12" x14ac:dyDescent="0.25">
      <c r="A30" s="135"/>
      <c r="B30" s="62" t="s">
        <v>32</v>
      </c>
      <c r="C30" s="62"/>
      <c r="D30" s="62"/>
      <c r="E30" s="63">
        <v>12</v>
      </c>
      <c r="F30" s="63" t="s">
        <v>28</v>
      </c>
      <c r="G30" s="64"/>
      <c r="H30" s="65">
        <f t="shared" si="6"/>
        <v>0</v>
      </c>
      <c r="I30" s="64"/>
      <c r="J30" s="66">
        <f t="shared" si="7"/>
        <v>0</v>
      </c>
    </row>
    <row r="31" spans="1:12" x14ac:dyDescent="0.25">
      <c r="A31" s="135"/>
      <c r="B31" s="67" t="s">
        <v>33</v>
      </c>
      <c r="C31" s="67"/>
      <c r="D31" s="67"/>
      <c r="E31" s="68">
        <v>12</v>
      </c>
      <c r="F31" s="68" t="s">
        <v>28</v>
      </c>
      <c r="G31" s="69"/>
      <c r="H31" s="70">
        <f t="shared" si="6"/>
        <v>0</v>
      </c>
      <c r="I31" s="69"/>
      <c r="J31" s="71">
        <f t="shared" si="7"/>
        <v>0</v>
      </c>
    </row>
    <row r="32" spans="1:12" x14ac:dyDescent="0.25">
      <c r="A32" s="135"/>
      <c r="B32" s="62" t="s">
        <v>34</v>
      </c>
      <c r="C32" s="62"/>
      <c r="D32" s="62"/>
      <c r="E32" s="63">
        <v>12</v>
      </c>
      <c r="F32" s="63" t="s">
        <v>28</v>
      </c>
      <c r="G32" s="64"/>
      <c r="H32" s="65">
        <f t="shared" si="6"/>
        <v>0</v>
      </c>
      <c r="I32" s="64"/>
      <c r="J32" s="66">
        <f t="shared" si="7"/>
        <v>0</v>
      </c>
    </row>
    <row r="33" spans="1:12" x14ac:dyDescent="0.25">
      <c r="A33" s="135"/>
      <c r="B33" s="67" t="s">
        <v>35</v>
      </c>
      <c r="C33" s="67"/>
      <c r="D33" s="67"/>
      <c r="E33" s="68">
        <v>12</v>
      </c>
      <c r="F33" s="68" t="s">
        <v>28</v>
      </c>
      <c r="G33" s="69"/>
      <c r="H33" s="70">
        <f t="shared" si="6"/>
        <v>0</v>
      </c>
      <c r="I33" s="69"/>
      <c r="J33" s="71">
        <f t="shared" si="7"/>
        <v>0</v>
      </c>
    </row>
    <row r="34" spans="1:12" x14ac:dyDescent="0.25">
      <c r="A34" s="135"/>
      <c r="B34" s="62" t="s">
        <v>36</v>
      </c>
      <c r="C34" s="62"/>
      <c r="D34" s="62"/>
      <c r="E34" s="63">
        <v>12</v>
      </c>
      <c r="F34" s="63" t="s">
        <v>28</v>
      </c>
      <c r="G34" s="64"/>
      <c r="H34" s="65">
        <f t="shared" si="6"/>
        <v>0</v>
      </c>
      <c r="I34" s="64"/>
      <c r="J34" s="66">
        <f t="shared" si="7"/>
        <v>0</v>
      </c>
    </row>
    <row r="35" spans="1:12" ht="15.75" thickBot="1" x14ac:dyDescent="0.3">
      <c r="A35" s="136"/>
      <c r="B35" s="72" t="s">
        <v>37</v>
      </c>
      <c r="C35" s="72"/>
      <c r="D35" s="72"/>
      <c r="E35" s="73">
        <v>12</v>
      </c>
      <c r="F35" s="73" t="s">
        <v>28</v>
      </c>
      <c r="G35" s="74"/>
      <c r="H35" s="75">
        <f t="shared" si="6"/>
        <v>0</v>
      </c>
      <c r="I35" s="74"/>
      <c r="J35" s="76">
        <f t="shared" si="7"/>
        <v>0</v>
      </c>
    </row>
    <row r="36" spans="1:12" ht="16.5" thickBot="1" x14ac:dyDescent="0.3">
      <c r="A36" s="137" t="s">
        <v>38</v>
      </c>
      <c r="B36" s="138"/>
      <c r="C36" s="138"/>
      <c r="D36" s="138"/>
      <c r="E36" s="138"/>
      <c r="F36" s="138"/>
      <c r="G36" s="138"/>
      <c r="H36" s="138"/>
      <c r="I36" s="138"/>
      <c r="J36" s="40">
        <f>SUM(J26:J35)</f>
        <v>0</v>
      </c>
    </row>
    <row r="37" spans="1:12" ht="15" customHeight="1" thickBot="1" x14ac:dyDescent="0.3">
      <c r="A37" s="41"/>
      <c r="B37" s="42"/>
      <c r="C37" s="42"/>
      <c r="D37" s="42"/>
      <c r="E37" s="42"/>
      <c r="F37" s="42"/>
      <c r="G37" s="42"/>
      <c r="H37" s="42"/>
      <c r="I37" s="42"/>
      <c r="J37" s="43"/>
    </row>
    <row r="38" spans="1:12" s="2" customFormat="1" ht="27.75" customHeight="1" thickBot="1" x14ac:dyDescent="0.3">
      <c r="A38" s="128" t="s">
        <v>60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30"/>
      <c r="L38" s="40">
        <f>+L19+J36</f>
        <v>0</v>
      </c>
    </row>
    <row r="39" spans="1:12" s="2" customFormat="1" ht="19.5" customHeigh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8"/>
    </row>
    <row r="40" spans="1:12" ht="15" customHeight="1" x14ac:dyDescent="0.25">
      <c r="A40" s="44" t="s">
        <v>39</v>
      </c>
      <c r="B40" s="44"/>
      <c r="C40" s="44"/>
      <c r="D40" s="44"/>
      <c r="E40" s="44"/>
      <c r="F40" s="44"/>
    </row>
    <row r="41" spans="1:12" ht="60" x14ac:dyDescent="0.25">
      <c r="A41" s="45"/>
      <c r="B41" s="21" t="s">
        <v>20</v>
      </c>
      <c r="C41" s="21"/>
      <c r="D41" s="22"/>
      <c r="E41" s="22" t="s">
        <v>21</v>
      </c>
      <c r="F41" s="22" t="s">
        <v>22</v>
      </c>
      <c r="G41" s="22" t="s">
        <v>23</v>
      </c>
      <c r="H41" s="22" t="s">
        <v>24</v>
      </c>
      <c r="I41" s="22" t="s">
        <v>25</v>
      </c>
      <c r="J41" s="46" t="s">
        <v>26</v>
      </c>
    </row>
    <row r="42" spans="1:12" x14ac:dyDescent="0.25">
      <c r="A42" s="103">
        <v>7</v>
      </c>
      <c r="B42" s="25" t="s">
        <v>27</v>
      </c>
      <c r="C42" s="25"/>
      <c r="D42" s="25"/>
      <c r="E42" s="26">
        <v>12</v>
      </c>
      <c r="F42" s="26" t="s">
        <v>28</v>
      </c>
      <c r="G42" s="27"/>
      <c r="H42" s="28">
        <f t="shared" ref="H42:H51" si="8">+G42*E42</f>
        <v>0</v>
      </c>
      <c r="I42" s="27"/>
      <c r="J42" s="29">
        <f>+H42+I42</f>
        <v>0</v>
      </c>
    </row>
    <row r="43" spans="1:12" x14ac:dyDescent="0.25">
      <c r="A43" s="104"/>
      <c r="B43" s="30" t="s">
        <v>29</v>
      </c>
      <c r="C43" s="30"/>
      <c r="D43" s="30"/>
      <c r="E43" s="31">
        <v>12</v>
      </c>
      <c r="F43" s="31" t="s">
        <v>28</v>
      </c>
      <c r="G43" s="32"/>
      <c r="H43" s="33">
        <f t="shared" si="8"/>
        <v>0</v>
      </c>
      <c r="I43" s="32"/>
      <c r="J43" s="34">
        <f t="shared" ref="J43:J51" si="9">+H43+I43</f>
        <v>0</v>
      </c>
    </row>
    <row r="44" spans="1:12" x14ac:dyDescent="0.25">
      <c r="A44" s="104"/>
      <c r="B44" s="25" t="s">
        <v>30</v>
      </c>
      <c r="C44" s="25"/>
      <c r="D44" s="25"/>
      <c r="E44" s="26">
        <v>12</v>
      </c>
      <c r="F44" s="26" t="s">
        <v>28</v>
      </c>
      <c r="G44" s="27"/>
      <c r="H44" s="28">
        <f t="shared" si="8"/>
        <v>0</v>
      </c>
      <c r="I44" s="27"/>
      <c r="J44" s="29">
        <f t="shared" si="9"/>
        <v>0</v>
      </c>
    </row>
    <row r="45" spans="1:12" x14ac:dyDescent="0.25">
      <c r="A45" s="104"/>
      <c r="B45" s="30" t="s">
        <v>31</v>
      </c>
      <c r="C45" s="30"/>
      <c r="D45" s="30"/>
      <c r="E45" s="31">
        <v>12</v>
      </c>
      <c r="F45" s="31" t="s">
        <v>28</v>
      </c>
      <c r="G45" s="32"/>
      <c r="H45" s="33">
        <f t="shared" si="8"/>
        <v>0</v>
      </c>
      <c r="I45" s="32"/>
      <c r="J45" s="34">
        <f t="shared" si="9"/>
        <v>0</v>
      </c>
    </row>
    <row r="46" spans="1:12" x14ac:dyDescent="0.25">
      <c r="A46" s="104"/>
      <c r="B46" s="25" t="s">
        <v>32</v>
      </c>
      <c r="C46" s="25"/>
      <c r="D46" s="25"/>
      <c r="E46" s="26">
        <v>12</v>
      </c>
      <c r="F46" s="26" t="s">
        <v>28</v>
      </c>
      <c r="G46" s="27"/>
      <c r="H46" s="28">
        <f t="shared" si="8"/>
        <v>0</v>
      </c>
      <c r="I46" s="27"/>
      <c r="J46" s="29">
        <f t="shared" si="9"/>
        <v>0</v>
      </c>
    </row>
    <row r="47" spans="1:12" x14ac:dyDescent="0.25">
      <c r="A47" s="104"/>
      <c r="B47" s="30" t="s">
        <v>33</v>
      </c>
      <c r="C47" s="30"/>
      <c r="D47" s="30"/>
      <c r="E47" s="31">
        <v>12</v>
      </c>
      <c r="F47" s="31" t="s">
        <v>28</v>
      </c>
      <c r="G47" s="32"/>
      <c r="H47" s="33">
        <f t="shared" si="8"/>
        <v>0</v>
      </c>
      <c r="I47" s="32"/>
      <c r="J47" s="34">
        <f t="shared" si="9"/>
        <v>0</v>
      </c>
    </row>
    <row r="48" spans="1:12" x14ac:dyDescent="0.25">
      <c r="A48" s="104"/>
      <c r="B48" s="25" t="s">
        <v>34</v>
      </c>
      <c r="C48" s="25"/>
      <c r="D48" s="25"/>
      <c r="E48" s="26">
        <v>12</v>
      </c>
      <c r="F48" s="26" t="s">
        <v>28</v>
      </c>
      <c r="G48" s="27"/>
      <c r="H48" s="28">
        <f t="shared" si="8"/>
        <v>0</v>
      </c>
      <c r="I48" s="27"/>
      <c r="J48" s="29">
        <f t="shared" si="9"/>
        <v>0</v>
      </c>
    </row>
    <row r="49" spans="1:12" x14ac:dyDescent="0.25">
      <c r="A49" s="104"/>
      <c r="B49" s="30" t="s">
        <v>35</v>
      </c>
      <c r="C49" s="30"/>
      <c r="D49" s="30"/>
      <c r="E49" s="31">
        <v>12</v>
      </c>
      <c r="F49" s="31" t="s">
        <v>28</v>
      </c>
      <c r="G49" s="32"/>
      <c r="H49" s="33">
        <f t="shared" si="8"/>
        <v>0</v>
      </c>
      <c r="I49" s="32"/>
      <c r="J49" s="34">
        <f t="shared" si="9"/>
        <v>0</v>
      </c>
    </row>
    <row r="50" spans="1:12" x14ac:dyDescent="0.25">
      <c r="A50" s="104"/>
      <c r="B50" s="25" t="s">
        <v>36</v>
      </c>
      <c r="C50" s="25"/>
      <c r="D50" s="25"/>
      <c r="E50" s="26">
        <v>12</v>
      </c>
      <c r="F50" s="26" t="s">
        <v>28</v>
      </c>
      <c r="G50" s="27"/>
      <c r="H50" s="28">
        <f t="shared" si="8"/>
        <v>0</v>
      </c>
      <c r="I50" s="27"/>
      <c r="J50" s="29">
        <f t="shared" si="9"/>
        <v>0</v>
      </c>
    </row>
    <row r="51" spans="1:12" ht="15.75" thickBot="1" x14ac:dyDescent="0.3">
      <c r="A51" s="105"/>
      <c r="B51" s="35" t="s">
        <v>37</v>
      </c>
      <c r="C51" s="35"/>
      <c r="D51" s="35"/>
      <c r="E51" s="36">
        <v>12</v>
      </c>
      <c r="F51" s="36" t="s">
        <v>28</v>
      </c>
      <c r="G51" s="37"/>
      <c r="H51" s="38">
        <f t="shared" si="8"/>
        <v>0</v>
      </c>
      <c r="I51" s="37"/>
      <c r="J51" s="39">
        <f t="shared" si="9"/>
        <v>0</v>
      </c>
    </row>
    <row r="52" spans="1:12" ht="21.75" customHeight="1" thickBot="1" x14ac:dyDescent="0.3">
      <c r="A52" s="106" t="s">
        <v>40</v>
      </c>
      <c r="B52" s="107"/>
      <c r="C52" s="107"/>
      <c r="D52" s="107"/>
      <c r="E52" s="107"/>
      <c r="F52" s="107"/>
      <c r="G52" s="107"/>
      <c r="H52" s="107"/>
      <c r="I52" s="107"/>
      <c r="J52" s="40">
        <f>SUM(J42:J51)</f>
        <v>0</v>
      </c>
    </row>
    <row r="53" spans="1:12" x14ac:dyDescent="0.25">
      <c r="A53" s="47" t="s">
        <v>41</v>
      </c>
      <c r="B53" s="48"/>
      <c r="C53" s="48"/>
      <c r="D53" s="48"/>
      <c r="E53" s="48"/>
      <c r="F53" s="48"/>
      <c r="G53" s="49"/>
    </row>
    <row r="54" spans="1:12" x14ac:dyDescent="0.25">
      <c r="A54" s="47"/>
      <c r="B54" s="48"/>
      <c r="C54" s="48"/>
      <c r="D54" s="48"/>
      <c r="E54" s="48"/>
      <c r="F54" s="48"/>
      <c r="G54" s="49"/>
    </row>
    <row r="55" spans="1:12" ht="18" x14ac:dyDescent="0.25">
      <c r="A55" s="4" t="s">
        <v>61</v>
      </c>
      <c r="B55" s="4"/>
      <c r="C55" s="4"/>
      <c r="D55" s="4"/>
      <c r="E55" s="5"/>
      <c r="F55" s="5"/>
      <c r="G55" s="5"/>
      <c r="H55" s="5"/>
      <c r="I55" s="5"/>
      <c r="J55" s="5"/>
      <c r="K55" s="5"/>
      <c r="L55" s="5"/>
    </row>
    <row r="56" spans="1:12" x14ac:dyDescent="0.25">
      <c r="A56" s="109" t="s">
        <v>2</v>
      </c>
      <c r="B56" s="111" t="s">
        <v>3</v>
      </c>
      <c r="C56" s="111" t="s">
        <v>4</v>
      </c>
      <c r="D56" s="113" t="s">
        <v>5</v>
      </c>
      <c r="E56" s="115" t="s">
        <v>6</v>
      </c>
      <c r="F56" s="116"/>
      <c r="G56" s="116"/>
      <c r="H56" s="117"/>
      <c r="I56" s="115" t="s">
        <v>7</v>
      </c>
      <c r="J56" s="116"/>
      <c r="K56" s="116"/>
      <c r="L56" s="117"/>
    </row>
    <row r="57" spans="1:12" ht="78.75" x14ac:dyDescent="0.25">
      <c r="A57" s="110"/>
      <c r="B57" s="112"/>
      <c r="C57" s="112"/>
      <c r="D57" s="114"/>
      <c r="E57" s="6" t="s">
        <v>8</v>
      </c>
      <c r="F57" s="7" t="s">
        <v>9</v>
      </c>
      <c r="G57" s="7" t="s">
        <v>46</v>
      </c>
      <c r="H57" s="8" t="s">
        <v>10</v>
      </c>
      <c r="I57" s="6" t="s">
        <v>8</v>
      </c>
      <c r="J57" s="7" t="s">
        <v>9</v>
      </c>
      <c r="K57" s="7" t="s">
        <v>11</v>
      </c>
      <c r="L57" s="8" t="s">
        <v>10</v>
      </c>
    </row>
    <row r="58" spans="1:12" x14ac:dyDescent="0.25">
      <c r="A58" s="9"/>
      <c r="B58" s="10"/>
      <c r="C58" s="10"/>
      <c r="D58" s="81">
        <v>1</v>
      </c>
      <c r="E58" s="11">
        <v>2</v>
      </c>
      <c r="F58" s="12" t="s">
        <v>12</v>
      </c>
      <c r="G58" s="12" t="s">
        <v>44</v>
      </c>
      <c r="H58" s="13" t="s">
        <v>13</v>
      </c>
      <c r="I58" s="14">
        <v>6</v>
      </c>
      <c r="J58" s="15" t="s">
        <v>14</v>
      </c>
      <c r="K58" s="15">
        <v>8</v>
      </c>
      <c r="L58" s="16" t="s">
        <v>15</v>
      </c>
    </row>
    <row r="59" spans="1:12" x14ac:dyDescent="0.25">
      <c r="A59" s="90">
        <v>8</v>
      </c>
      <c r="B59" s="54" t="s">
        <v>54</v>
      </c>
      <c r="C59" s="54" t="s">
        <v>59</v>
      </c>
      <c r="D59" s="55">
        <v>1</v>
      </c>
      <c r="E59" s="56"/>
      <c r="F59" s="54">
        <f t="shared" ref="F59" si="10">+D59*E59</f>
        <v>0</v>
      </c>
      <c r="G59" s="77"/>
      <c r="H59" s="83">
        <f t="shared" ref="H59" si="11">+F59+G59</f>
        <v>0</v>
      </c>
      <c r="I59" s="56"/>
      <c r="J59" s="77">
        <f t="shared" ref="J59" si="12">+D59*I59</f>
        <v>0</v>
      </c>
      <c r="K59" s="54"/>
      <c r="L59" s="83">
        <f>+J59+K59</f>
        <v>0</v>
      </c>
    </row>
    <row r="60" spans="1:12" x14ac:dyDescent="0.25">
      <c r="A60" s="91"/>
      <c r="B60" s="92"/>
      <c r="C60" s="92"/>
      <c r="D60" s="93"/>
      <c r="E60" s="94"/>
      <c r="F60" s="92"/>
      <c r="G60" s="95"/>
      <c r="H60" s="96"/>
      <c r="I60" s="94"/>
      <c r="J60" s="95"/>
      <c r="K60" s="92"/>
      <c r="L60" s="96"/>
    </row>
    <row r="61" spans="1:12" ht="15.75" thickBot="1" x14ac:dyDescent="0.3">
      <c r="A61" s="118" t="s">
        <v>16</v>
      </c>
      <c r="B61" s="119"/>
      <c r="C61" s="119"/>
      <c r="D61" s="119"/>
      <c r="E61" s="120"/>
      <c r="F61" s="97">
        <f>SUM(F59:F60)</f>
        <v>0</v>
      </c>
      <c r="G61" s="98">
        <f>SUM(G59:G60)</f>
        <v>0</v>
      </c>
      <c r="H61" s="97">
        <f>SUM(H59:H60)</f>
        <v>0</v>
      </c>
      <c r="I61" s="99"/>
      <c r="J61" s="60">
        <f>SUM(J59:J60)</f>
        <v>0</v>
      </c>
      <c r="K61" s="100">
        <f>SUM(K59:K60)</f>
        <v>0</v>
      </c>
      <c r="L61" s="60">
        <f>SUM(L59:L60)</f>
        <v>0</v>
      </c>
    </row>
    <row r="62" spans="1:12" x14ac:dyDescent="0.25">
      <c r="A62" s="121" t="s">
        <v>17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3"/>
      <c r="L62" s="80"/>
    </row>
    <row r="63" spans="1:12" ht="15.75" thickBot="1" x14ac:dyDescent="0.3">
      <c r="A63" s="124" t="s">
        <v>18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6"/>
      <c r="L63" s="60">
        <f>+H61*L62+L61</f>
        <v>0</v>
      </c>
    </row>
    <row r="64" spans="1:12" x14ac:dyDescent="0.25">
      <c r="A64" s="47"/>
      <c r="B64" s="48"/>
      <c r="C64" s="48"/>
      <c r="D64" s="48"/>
      <c r="E64" s="48"/>
      <c r="F64" s="48"/>
      <c r="G64" s="49"/>
    </row>
    <row r="65" spans="1:12" x14ac:dyDescent="0.25">
      <c r="A65" s="47"/>
      <c r="B65" s="48"/>
      <c r="C65" s="48"/>
      <c r="D65" s="48"/>
      <c r="E65" s="48"/>
      <c r="F65" s="48"/>
      <c r="G65" s="49"/>
    </row>
    <row r="66" spans="1:12" x14ac:dyDescent="0.25">
      <c r="A66" s="47"/>
      <c r="B66" s="48"/>
      <c r="C66" s="48"/>
      <c r="D66" s="48"/>
      <c r="E66" s="48"/>
      <c r="F66" s="48"/>
      <c r="G66" s="49"/>
    </row>
    <row r="67" spans="1:12" ht="15.75" thickBot="1" x14ac:dyDescent="0.3">
      <c r="A67" s="48"/>
      <c r="B67" s="48"/>
      <c r="C67" s="48"/>
      <c r="D67" s="48"/>
      <c r="E67" s="50"/>
      <c r="F67" s="50"/>
      <c r="G67" s="51"/>
    </row>
    <row r="68" spans="1:12" x14ac:dyDescent="0.25">
      <c r="E68" s="108" t="s">
        <v>42</v>
      </c>
      <c r="F68" s="108"/>
      <c r="G68" s="108"/>
    </row>
    <row r="70" spans="1:12" x14ac:dyDescent="0.25">
      <c r="A70" s="101" t="s">
        <v>43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</row>
    <row r="71" spans="1:12" x14ac:dyDescent="0.25">
      <c r="A71" s="101"/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</row>
  </sheetData>
  <mergeCells count="27">
    <mergeCell ref="A5:L5"/>
    <mergeCell ref="A38:K38"/>
    <mergeCell ref="A8:A9"/>
    <mergeCell ref="B8:B9"/>
    <mergeCell ref="C8:C9"/>
    <mergeCell ref="D8:D9"/>
    <mergeCell ref="E8:H8"/>
    <mergeCell ref="I8:L8"/>
    <mergeCell ref="A17:E17"/>
    <mergeCell ref="A18:K18"/>
    <mergeCell ref="A19:K19"/>
    <mergeCell ref="A26:A35"/>
    <mergeCell ref="A36:I36"/>
    <mergeCell ref="A70:L71"/>
    <mergeCell ref="A20:L21"/>
    <mergeCell ref="A42:A51"/>
    <mergeCell ref="A52:I52"/>
    <mergeCell ref="E68:G68"/>
    <mergeCell ref="A56:A57"/>
    <mergeCell ref="B56:B57"/>
    <mergeCell ref="C56:C57"/>
    <mergeCell ref="D56:D57"/>
    <mergeCell ref="E56:H56"/>
    <mergeCell ref="I56:L56"/>
    <mergeCell ref="A61:E61"/>
    <mergeCell ref="A62:K62"/>
    <mergeCell ref="A63:K6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3"/>
  <sheetViews>
    <sheetView workbookViewId="0">
      <selection activeCell="G22" sqref="G22"/>
    </sheetView>
  </sheetViews>
  <sheetFormatPr baseColWidth="10" defaultRowHeight="15" x14ac:dyDescent="0.25"/>
  <sheetData>
    <row r="5" spans="1:3" x14ac:dyDescent="0.25">
      <c r="A5">
        <v>268200</v>
      </c>
      <c r="B5">
        <v>410000</v>
      </c>
      <c r="C5">
        <v>106600</v>
      </c>
    </row>
    <row r="6" spans="1:3" x14ac:dyDescent="0.25">
      <c r="A6">
        <v>15836</v>
      </c>
      <c r="B6">
        <v>13000</v>
      </c>
    </row>
    <row r="7" spans="1:3" x14ac:dyDescent="0.25">
      <c r="A7">
        <v>22580</v>
      </c>
      <c r="B7">
        <v>45000</v>
      </c>
    </row>
    <row r="8" spans="1:3" x14ac:dyDescent="0.25">
      <c r="A8">
        <v>30522</v>
      </c>
      <c r="B8">
        <v>31500</v>
      </c>
    </row>
    <row r="9" spans="1:3" x14ac:dyDescent="0.25">
      <c r="A9">
        <v>93200</v>
      </c>
      <c r="B9">
        <v>12500</v>
      </c>
    </row>
    <row r="10" spans="1:3" x14ac:dyDescent="0.25">
      <c r="A10">
        <v>34669</v>
      </c>
      <c r="B10">
        <v>45000</v>
      </c>
    </row>
    <row r="11" spans="1:3" x14ac:dyDescent="0.25">
      <c r="A11">
        <v>244070</v>
      </c>
      <c r="B11">
        <v>230000</v>
      </c>
    </row>
    <row r="12" spans="1:3" x14ac:dyDescent="0.25">
      <c r="A12">
        <v>264738</v>
      </c>
      <c r="B12">
        <v>275000</v>
      </c>
    </row>
    <row r="13" spans="1:3" x14ac:dyDescent="0.25">
      <c r="A13" s="44">
        <f>SUM(A5:A12)</f>
        <v>973815</v>
      </c>
      <c r="B13" s="44">
        <f>SUM(B5:B12)</f>
        <v>1062000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A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2018-05-30T13:17:48Z</cp:lastPrinted>
  <dcterms:created xsi:type="dcterms:W3CDTF">2018-04-17T18:42:08Z</dcterms:created>
  <dcterms:modified xsi:type="dcterms:W3CDTF">2018-06-22T13:20:11Z</dcterms:modified>
</cp:coreProperties>
</file>